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1130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G56" i="1"/>
  <c r="G57" i="1"/>
  <c r="G58" i="1"/>
  <c r="G60" i="1"/>
  <c r="G61" i="1"/>
  <c r="G62" i="1"/>
  <c r="G63" i="1"/>
  <c r="G64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4" i="1"/>
  <c r="F88" i="1"/>
  <c r="F5" i="1"/>
  <c r="F6" i="1"/>
  <c r="F7" i="1"/>
  <c r="F8" i="1"/>
  <c r="F9" i="1"/>
  <c r="F10" i="1"/>
  <c r="F11" i="1"/>
  <c r="F12" i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8" i="1"/>
  <c r="F39" i="1"/>
  <c r="F40" i="1"/>
  <c r="F41" i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58" i="1"/>
  <c r="F60" i="1"/>
  <c r="F69" i="1"/>
  <c r="F70" i="1"/>
  <c r="F71" i="1"/>
  <c r="F72" i="1"/>
  <c r="F73" i="1"/>
  <c r="F75" i="1"/>
  <c r="F76" i="1"/>
  <c r="F78" i="1"/>
  <c r="F79" i="1"/>
  <c r="F80" i="1"/>
  <c r="F85" i="1"/>
  <c r="F87" i="1"/>
  <c r="F4" i="1"/>
</calcChain>
</file>

<file path=xl/sharedStrings.xml><?xml version="1.0" encoding="utf-8"?>
<sst xmlns="http://schemas.openxmlformats.org/spreadsheetml/2006/main" count="93" uniqueCount="90">
  <si>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</si>
  <si>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</si>
  <si>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</si>
  <si>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</si>
  <si>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</si>
  <si>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</si>
  <si>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</si>
  <si>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</si>
  <si>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</si>
  <si>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</si>
  <si>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</si>
  <si>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</si>
  <si>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</si>
  <si>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</si>
  <si>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</si>
  <si>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</si>
  <si>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</si>
  <si>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</si>
  <si>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</si>
  <si>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</si>
  <si>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</si>
  <si>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</si>
  <si>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</si>
  <si>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</si>
  <si>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</si>
  <si>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</si>
  <si>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</si>
  <si>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</si>
  <si>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</si>
  <si>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</si>
  <si>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</si>
  <si>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</si>
  <si>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</si>
  <si>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</si>
  <si>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</si>
  <si>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</si>
  <si>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</si>
  <si>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</si>
  <si>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</si>
  <si>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</si>
  <si>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</si>
  <si>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</si>
  <si>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</si>
  <si>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</si>
  <si>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</si>
  <si>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</si>
  <si>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</si>
  <si>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</si>
  <si>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</si>
  <si>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</si>
  <si>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</si>
  <si>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</si>
  <si>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</si>
  <si>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</si>
  <si>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</si>
  <si>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</si>
  <si>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</si>
  <si>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</si>
  <si>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</si>
  <si>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</si>
  <si>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</si>
  <si>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</si>
  <si>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</si>
  <si>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</si>
  <si>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</si>
  <si>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</si>
  <si>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</si>
  <si>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</si>
  <si>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Субвенція з державного бюджету місцевим бюджетам на формування інфраструктури об’єднаних територіальних громад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</si>
  <si>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</si>
  <si>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</si>
  <si>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</si>
  <si>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</si>
  <si>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</si>
  <si>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</si>
  <si>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</si>
  <si>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</si>
  <si>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</si>
  <si>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</si>
  <si>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</si>
  <si>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</si>
  <si>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Всього без урахування трансферт</t>
  </si>
  <si>
    <t>Всього</t>
  </si>
  <si>
    <t>Доходи загального фонду міського бюджету за 2018 рік</t>
  </si>
  <si>
    <t>Затверджений план на рік</t>
  </si>
  <si>
    <t>План на рік з урахуванням змін</t>
  </si>
  <si>
    <t>Фактичні надходження за 2018 рік</t>
  </si>
  <si>
    <t>% до затвердженого плану на рік</t>
  </si>
  <si>
    <t>% до плану на рік з врахуванням змін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</si>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</sst>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/>
    <xf numFmtId="3" fontId="1" fillId="2" borderId="1" xfId="0" applyNumberFormat="1" applyFont="1" applyFill="1" applyBorder="1"/>
    <xf numFmtId="164" fontId="2" fillId="0" borderId="1" xfId="0" applyNumberFormat="1" applyFont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/>
    <xf numFmtId="164" fontId="1" fillId="2" borderId="6" xfId="0" applyNumberFormat="1" applyFont="1" applyFill="1" applyBorder="1"/>
    <xf numFmtId="3" fontId="1" fillId="2" borderId="8" xfId="0" applyNumberFormat="1" applyFont="1" applyFill="1" applyBorder="1"/>
    <xf numFmtId="164" fontId="1" fillId="2" borderId="8" xfId="0" applyNumberFormat="1" applyFont="1" applyFill="1" applyBorder="1"/>
    <xf numFmtId="164" fontId="1" fillId="2" borderId="9" xfId="0" applyNumberFormat="1" applyFont="1" applyFill="1" applyBorder="1"/>
    <xf numFmtId="0" fontId="1" fillId="2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3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I9" sqref="I9"/>
    </sheetView>
  </sheetViews>
  <sheetFormatPr defaultRowHeight="12.75" x14ac:dyDescent="0.2"/>
  <cols>
    <col min="1" max="1" width="0.140625" style="1" customWidth="1"/>
    <col min="2" max="2" width="75.5703125" style="1" customWidth="1"/>
    <col min="3" max="3" width="15.7109375" style="1" customWidth="1"/>
    <col min="4" max="4" width="16.85546875" style="1" customWidth="1"/>
    <col min="5" max="5" width="15.140625" style="1" customWidth="1"/>
    <col min="6" max="6" width="14.42578125" style="1" customWidth="1"/>
    <col min="7" max="7" width="13.5703125" style="1" customWidth="1"/>
    <col min="8" max="16384" width="9.140625" style="1"/>
  </cols>
  <sheetData>
    <row r="1" spans="1:10" ht="20.25" x14ac:dyDescent="0.3">
      <c r="A1" s="22" t="s">
        <v>83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3.5" thickBot="1" x14ac:dyDescent="0.25">
      <c r="G2" s="7" t="s">
        <v>89</v>
      </c>
    </row>
    <row r="3" spans="1:10" ht="53.25" customHeight="1" x14ac:dyDescent="0.2">
      <c r="A3" s="8"/>
      <c r="B3" s="9" t="s">
        <v>0</v>
      </c>
      <c r="C3" s="10" t="s">
        <v>84</v>
      </c>
      <c r="D3" s="10" t="s">
        <v>85</v>
      </c>
      <c r="E3" s="10" t="s">
        <v>86</v>
      </c>
      <c r="F3" s="10" t="s">
        <v>87</v>
      </c>
      <c r="G3" s="11" t="s">
        <v>88</v>
      </c>
    </row>
    <row r="4" spans="1:10" x14ac:dyDescent="0.2">
      <c r="A4" s="12"/>
      <c r="B4" s="2" t="s">
        <v>1</v>
      </c>
      <c r="C4" s="3">
        <v>83603700</v>
      </c>
      <c r="D4" s="3">
        <v>93081800</v>
      </c>
      <c r="E4" s="3">
        <v>94710269.760000005</v>
      </c>
      <c r="F4" s="5">
        <f>E4/C4*100</f>
        <v>113.28478256345113</v>
      </c>
      <c r="G4" s="13">
        <f>E4/D4*100</f>
        <v>101.74950394169431</v>
      </c>
    </row>
    <row r="5" spans="1:10" x14ac:dyDescent="0.2">
      <c r="A5" s="12"/>
      <c r="B5" s="2" t="s">
        <v>2</v>
      </c>
      <c r="C5" s="3">
        <v>48458900</v>
      </c>
      <c r="D5" s="3">
        <v>54547000</v>
      </c>
      <c r="E5" s="3">
        <v>55934714.220000006</v>
      </c>
      <c r="F5" s="5">
        <f t="shared" ref="F5:F60" si="0">E5/C5*100</f>
        <v>115.42712323226488</v>
      </c>
      <c r="G5" s="13">
        <f t="shared" ref="G5:G64" si="1">E5/D5*100</f>
        <v>102.54407065466479</v>
      </c>
    </row>
    <row r="6" spans="1:10" x14ac:dyDescent="0.2">
      <c r="A6" s="12"/>
      <c r="B6" s="2" t="s">
        <v>3</v>
      </c>
      <c r="C6" s="3">
        <v>48417900</v>
      </c>
      <c r="D6" s="3">
        <v>54506000</v>
      </c>
      <c r="E6" s="3">
        <v>55934615.220000006</v>
      </c>
      <c r="F6" s="5">
        <f t="shared" si="0"/>
        <v>115.52466178830558</v>
      </c>
      <c r="G6" s="13">
        <f t="shared" si="1"/>
        <v>102.62102377719886</v>
      </c>
    </row>
    <row r="7" spans="1:10" ht="25.5" x14ac:dyDescent="0.2">
      <c r="A7" s="12"/>
      <c r="B7" s="2" t="s">
        <v>4</v>
      </c>
      <c r="C7" s="3">
        <v>39461900</v>
      </c>
      <c r="D7" s="3">
        <v>43775900</v>
      </c>
      <c r="E7" s="3">
        <v>44500044.020000003</v>
      </c>
      <c r="F7" s="5">
        <f t="shared" si="0"/>
        <v>112.76710959178347</v>
      </c>
      <c r="G7" s="13">
        <f t="shared" si="1"/>
        <v>101.65420704086038</v>
      </c>
    </row>
    <row r="8" spans="1:10" ht="38.25" x14ac:dyDescent="0.2">
      <c r="A8" s="12"/>
      <c r="B8" s="2" t="s">
        <v>5</v>
      </c>
      <c r="C8" s="3">
        <v>2020900</v>
      </c>
      <c r="D8" s="3">
        <v>2357400</v>
      </c>
      <c r="E8" s="3">
        <v>2449141.42</v>
      </c>
      <c r="F8" s="5">
        <f t="shared" si="0"/>
        <v>121.19062892770546</v>
      </c>
      <c r="G8" s="13">
        <f t="shared" si="1"/>
        <v>103.89163570034783</v>
      </c>
    </row>
    <row r="9" spans="1:10" ht="25.5" x14ac:dyDescent="0.2">
      <c r="A9" s="12"/>
      <c r="B9" s="2" t="s">
        <v>6</v>
      </c>
      <c r="C9" s="3">
        <v>6279000</v>
      </c>
      <c r="D9" s="3">
        <v>7633300</v>
      </c>
      <c r="E9" s="3">
        <v>8174410.2400000002</v>
      </c>
      <c r="F9" s="5">
        <f t="shared" si="0"/>
        <v>130.18649848702023</v>
      </c>
      <c r="G9" s="13">
        <f t="shared" si="1"/>
        <v>107.08881139218948</v>
      </c>
    </row>
    <row r="10" spans="1:10" ht="25.5" x14ac:dyDescent="0.2">
      <c r="A10" s="12"/>
      <c r="B10" s="2" t="s">
        <v>7</v>
      </c>
      <c r="C10" s="3">
        <v>656100</v>
      </c>
      <c r="D10" s="3">
        <v>739400</v>
      </c>
      <c r="E10" s="3">
        <v>811019.54</v>
      </c>
      <c r="F10" s="5">
        <f t="shared" si="0"/>
        <v>123.61218411827466</v>
      </c>
      <c r="G10" s="13">
        <f t="shared" si="1"/>
        <v>109.68616986746011</v>
      </c>
    </row>
    <row r="11" spans="1:10" x14ac:dyDescent="0.2">
      <c r="A11" s="12"/>
      <c r="B11" s="2" t="s">
        <v>8</v>
      </c>
      <c r="C11" s="3">
        <v>41000</v>
      </c>
      <c r="D11" s="3">
        <v>41000</v>
      </c>
      <c r="E11" s="3">
        <v>99</v>
      </c>
      <c r="F11" s="5">
        <f t="shared" si="0"/>
        <v>0.24146341463414633</v>
      </c>
      <c r="G11" s="13">
        <f t="shared" si="1"/>
        <v>0.24146341463414633</v>
      </c>
    </row>
    <row r="12" spans="1:10" x14ac:dyDescent="0.2">
      <c r="A12" s="12"/>
      <c r="B12" s="2" t="s">
        <v>9</v>
      </c>
      <c r="C12" s="3">
        <v>41000</v>
      </c>
      <c r="D12" s="3">
        <v>41000</v>
      </c>
      <c r="E12" s="3">
        <v>99</v>
      </c>
      <c r="F12" s="5">
        <f t="shared" si="0"/>
        <v>0.24146341463414633</v>
      </c>
      <c r="G12" s="13">
        <f t="shared" si="1"/>
        <v>0.24146341463414633</v>
      </c>
    </row>
    <row r="13" spans="1:10" x14ac:dyDescent="0.2">
      <c r="A13" s="12"/>
      <c r="B13" s="2" t="s">
        <v>10</v>
      </c>
      <c r="C13" s="3">
        <v>15200</v>
      </c>
      <c r="D13" s="3">
        <v>15200</v>
      </c>
      <c r="E13" s="3">
        <v>22253.46</v>
      </c>
      <c r="F13" s="5">
        <f t="shared" si="0"/>
        <v>146.40434210526314</v>
      </c>
      <c r="G13" s="13">
        <f t="shared" si="1"/>
        <v>146.40434210526314</v>
      </c>
    </row>
    <row r="14" spans="1:10" x14ac:dyDescent="0.2">
      <c r="A14" s="12"/>
      <c r="B14" s="2" t="s">
        <v>11</v>
      </c>
      <c r="C14" s="3">
        <v>15200</v>
      </c>
      <c r="D14" s="3">
        <v>15200</v>
      </c>
      <c r="E14" s="3">
        <v>13313.46</v>
      </c>
      <c r="F14" s="5">
        <f t="shared" si="0"/>
        <v>87.588552631578949</v>
      </c>
      <c r="G14" s="13">
        <f t="shared" si="1"/>
        <v>87.588552631578949</v>
      </c>
    </row>
    <row r="15" spans="1:10" ht="38.25" x14ac:dyDescent="0.2">
      <c r="A15" s="12"/>
      <c r="B15" s="2" t="s">
        <v>12</v>
      </c>
      <c r="C15" s="3">
        <v>15200</v>
      </c>
      <c r="D15" s="3">
        <v>15200</v>
      </c>
      <c r="E15" s="3">
        <v>13313.46</v>
      </c>
      <c r="F15" s="5">
        <f t="shared" si="0"/>
        <v>87.588552631578949</v>
      </c>
      <c r="G15" s="13">
        <f t="shared" si="1"/>
        <v>87.588552631578949</v>
      </c>
    </row>
    <row r="16" spans="1:10" x14ac:dyDescent="0.2">
      <c r="A16" s="12"/>
      <c r="B16" s="2" t="s">
        <v>13</v>
      </c>
      <c r="C16" s="3">
        <v>0</v>
      </c>
      <c r="D16" s="3">
        <v>0</v>
      </c>
      <c r="E16" s="3">
        <v>8940</v>
      </c>
      <c r="F16" s="5"/>
      <c r="G16" s="13"/>
    </row>
    <row r="17" spans="1:7" ht="25.5" x14ac:dyDescent="0.2">
      <c r="A17" s="12"/>
      <c r="B17" s="2" t="s">
        <v>14</v>
      </c>
      <c r="C17" s="3">
        <v>0</v>
      </c>
      <c r="D17" s="3">
        <v>0</v>
      </c>
      <c r="E17" s="3">
        <v>8940</v>
      </c>
      <c r="F17" s="5"/>
      <c r="G17" s="13"/>
    </row>
    <row r="18" spans="1:7" x14ac:dyDescent="0.2">
      <c r="A18" s="12"/>
      <c r="B18" s="2" t="s">
        <v>15</v>
      </c>
      <c r="C18" s="3">
        <v>5808000</v>
      </c>
      <c r="D18" s="3">
        <v>6068400</v>
      </c>
      <c r="E18" s="3">
        <v>5655211.8600000003</v>
      </c>
      <c r="F18" s="5">
        <f t="shared" si="0"/>
        <v>97.369350206611571</v>
      </c>
      <c r="G18" s="13">
        <f t="shared" si="1"/>
        <v>93.191151868696863</v>
      </c>
    </row>
    <row r="19" spans="1:7" x14ac:dyDescent="0.2">
      <c r="A19" s="12"/>
      <c r="B19" s="2" t="s">
        <v>16</v>
      </c>
      <c r="C19" s="3">
        <v>919800</v>
      </c>
      <c r="D19" s="3">
        <v>919800</v>
      </c>
      <c r="E19" s="3">
        <v>830522.88</v>
      </c>
      <c r="F19" s="5">
        <f t="shared" si="0"/>
        <v>90.293855185909976</v>
      </c>
      <c r="G19" s="13">
        <f t="shared" si="1"/>
        <v>90.293855185909976</v>
      </c>
    </row>
    <row r="20" spans="1:7" x14ac:dyDescent="0.2">
      <c r="A20" s="12"/>
      <c r="B20" s="2" t="s">
        <v>17</v>
      </c>
      <c r="C20" s="3">
        <v>919800</v>
      </c>
      <c r="D20" s="3">
        <v>919800</v>
      </c>
      <c r="E20" s="3">
        <v>830522.88</v>
      </c>
      <c r="F20" s="5">
        <f t="shared" si="0"/>
        <v>90.293855185909976</v>
      </c>
      <c r="G20" s="13">
        <f t="shared" si="1"/>
        <v>90.293855185909976</v>
      </c>
    </row>
    <row r="21" spans="1:7" x14ac:dyDescent="0.2">
      <c r="A21" s="12"/>
      <c r="B21" s="2" t="s">
        <v>18</v>
      </c>
      <c r="C21" s="3">
        <v>3754500</v>
      </c>
      <c r="D21" s="3">
        <v>3754500</v>
      </c>
      <c r="E21" s="3">
        <v>3412903.74</v>
      </c>
      <c r="F21" s="5">
        <f t="shared" si="0"/>
        <v>90.9016843787455</v>
      </c>
      <c r="G21" s="13">
        <f t="shared" si="1"/>
        <v>90.9016843787455</v>
      </c>
    </row>
    <row r="22" spans="1:7" x14ac:dyDescent="0.2">
      <c r="A22" s="12"/>
      <c r="B22" s="2" t="s">
        <v>17</v>
      </c>
      <c r="C22" s="3">
        <v>3754500</v>
      </c>
      <c r="D22" s="3">
        <v>3754500</v>
      </c>
      <c r="E22" s="3">
        <v>3412903.74</v>
      </c>
      <c r="F22" s="5">
        <f t="shared" si="0"/>
        <v>90.9016843787455</v>
      </c>
      <c r="G22" s="13">
        <f t="shared" si="1"/>
        <v>90.9016843787455</v>
      </c>
    </row>
    <row r="23" spans="1:7" ht="25.5" x14ac:dyDescent="0.2">
      <c r="A23" s="12"/>
      <c r="B23" s="2" t="s">
        <v>19</v>
      </c>
      <c r="C23" s="3">
        <v>1133700</v>
      </c>
      <c r="D23" s="3">
        <v>1394100</v>
      </c>
      <c r="E23" s="3">
        <v>1411785.24</v>
      </c>
      <c r="F23" s="5">
        <f t="shared" si="0"/>
        <v>124.52899708917704</v>
      </c>
      <c r="G23" s="13">
        <f t="shared" si="1"/>
        <v>101.26857757693135</v>
      </c>
    </row>
    <row r="24" spans="1:7" x14ac:dyDescent="0.2">
      <c r="A24" s="12"/>
      <c r="B24" s="2" t="s">
        <v>20</v>
      </c>
      <c r="C24" s="3">
        <v>29321600</v>
      </c>
      <c r="D24" s="3">
        <v>32451200</v>
      </c>
      <c r="E24" s="3">
        <v>33098090.220000006</v>
      </c>
      <c r="F24" s="5">
        <f t="shared" si="0"/>
        <v>112.87955029739169</v>
      </c>
      <c r="G24" s="13">
        <f t="shared" si="1"/>
        <v>101.99342464993593</v>
      </c>
    </row>
    <row r="25" spans="1:7" x14ac:dyDescent="0.2">
      <c r="A25" s="12"/>
      <c r="B25" s="2" t="s">
        <v>21</v>
      </c>
      <c r="C25" s="3">
        <v>12193800</v>
      </c>
      <c r="D25" s="3">
        <v>14423400</v>
      </c>
      <c r="E25" s="3">
        <v>14883698.220000003</v>
      </c>
      <c r="F25" s="5">
        <f t="shared" si="0"/>
        <v>122.05955665994195</v>
      </c>
      <c r="G25" s="13">
        <f t="shared" si="1"/>
        <v>103.19132950621908</v>
      </c>
    </row>
    <row r="26" spans="1:7" ht="25.5" x14ac:dyDescent="0.2">
      <c r="A26" s="12"/>
      <c r="B26" s="2" t="s">
        <v>22</v>
      </c>
      <c r="C26" s="3">
        <v>55000</v>
      </c>
      <c r="D26" s="3">
        <v>55000</v>
      </c>
      <c r="E26" s="3">
        <v>45016.11</v>
      </c>
      <c r="F26" s="5">
        <f t="shared" si="0"/>
        <v>81.847472727272731</v>
      </c>
      <c r="G26" s="13">
        <f t="shared" si="1"/>
        <v>81.847472727272731</v>
      </c>
    </row>
    <row r="27" spans="1:7" ht="25.5" x14ac:dyDescent="0.2">
      <c r="A27" s="12"/>
      <c r="B27" s="2" t="s">
        <v>23</v>
      </c>
      <c r="C27" s="3">
        <v>260000</v>
      </c>
      <c r="D27" s="3">
        <v>310000</v>
      </c>
      <c r="E27" s="3">
        <v>358489.47</v>
      </c>
      <c r="F27" s="5">
        <f t="shared" si="0"/>
        <v>137.88056538461538</v>
      </c>
      <c r="G27" s="13">
        <f t="shared" si="1"/>
        <v>115.64176451612902</v>
      </c>
    </row>
    <row r="28" spans="1:7" ht="25.5" x14ac:dyDescent="0.2">
      <c r="A28" s="12"/>
      <c r="B28" s="2" t="s">
        <v>24</v>
      </c>
      <c r="C28" s="3">
        <v>270000</v>
      </c>
      <c r="D28" s="3">
        <v>320000</v>
      </c>
      <c r="E28" s="3">
        <v>357078.12</v>
      </c>
      <c r="F28" s="5">
        <f t="shared" si="0"/>
        <v>132.25115555555556</v>
      </c>
      <c r="G28" s="13">
        <f t="shared" si="1"/>
        <v>111.5869125</v>
      </c>
    </row>
    <row r="29" spans="1:7" ht="25.5" x14ac:dyDescent="0.2">
      <c r="A29" s="12"/>
      <c r="B29" s="2" t="s">
        <v>25</v>
      </c>
      <c r="C29" s="3">
        <v>230000</v>
      </c>
      <c r="D29" s="3">
        <v>230000</v>
      </c>
      <c r="E29" s="3">
        <v>256147.93</v>
      </c>
      <c r="F29" s="5">
        <f t="shared" si="0"/>
        <v>111.36866521739131</v>
      </c>
      <c r="G29" s="13">
        <f t="shared" si="1"/>
        <v>111.36866521739131</v>
      </c>
    </row>
    <row r="30" spans="1:7" x14ac:dyDescent="0.2">
      <c r="A30" s="12"/>
      <c r="B30" s="2" t="s">
        <v>26</v>
      </c>
      <c r="C30" s="3">
        <v>1122100</v>
      </c>
      <c r="D30" s="3">
        <v>1122100</v>
      </c>
      <c r="E30" s="3">
        <v>1259589.45</v>
      </c>
      <c r="F30" s="5">
        <f t="shared" si="0"/>
        <v>112.2528696194635</v>
      </c>
      <c r="G30" s="13">
        <f t="shared" si="1"/>
        <v>112.2528696194635</v>
      </c>
    </row>
    <row r="31" spans="1:7" x14ac:dyDescent="0.2">
      <c r="A31" s="12"/>
      <c r="B31" s="2" t="s">
        <v>27</v>
      </c>
      <c r="C31" s="3">
        <v>4456000</v>
      </c>
      <c r="D31" s="3">
        <v>6306000</v>
      </c>
      <c r="E31" s="3">
        <v>6782133.54</v>
      </c>
      <c r="F31" s="5">
        <f t="shared" si="0"/>
        <v>152.20227872531419</v>
      </c>
      <c r="G31" s="13">
        <f t="shared" si="1"/>
        <v>107.55048430066603</v>
      </c>
    </row>
    <row r="32" spans="1:7" x14ac:dyDescent="0.2">
      <c r="A32" s="12"/>
      <c r="B32" s="2" t="s">
        <v>28</v>
      </c>
      <c r="C32" s="3">
        <v>1300700</v>
      </c>
      <c r="D32" s="3">
        <v>1300700</v>
      </c>
      <c r="E32" s="3">
        <v>1141206.32</v>
      </c>
      <c r="F32" s="5">
        <f t="shared" si="0"/>
        <v>87.737858076420395</v>
      </c>
      <c r="G32" s="13">
        <f t="shared" si="1"/>
        <v>87.737858076420395</v>
      </c>
    </row>
    <row r="33" spans="1:7" x14ac:dyDescent="0.2">
      <c r="A33" s="12"/>
      <c r="B33" s="2" t="s">
        <v>29</v>
      </c>
      <c r="C33" s="3">
        <v>4450000</v>
      </c>
      <c r="D33" s="3">
        <v>4527000</v>
      </c>
      <c r="E33" s="3">
        <v>4374315.62</v>
      </c>
      <c r="F33" s="5">
        <f t="shared" si="0"/>
        <v>98.299227415730343</v>
      </c>
      <c r="G33" s="13">
        <f t="shared" si="1"/>
        <v>96.62725027612106</v>
      </c>
    </row>
    <row r="34" spans="1:7" x14ac:dyDescent="0.2">
      <c r="A34" s="12"/>
      <c r="B34" s="2" t="s">
        <v>30</v>
      </c>
      <c r="C34" s="3">
        <v>50000</v>
      </c>
      <c r="D34" s="3">
        <v>227600</v>
      </c>
      <c r="E34" s="3">
        <v>284721.65999999997</v>
      </c>
      <c r="F34" s="5">
        <f t="shared" si="0"/>
        <v>569.44331999999997</v>
      </c>
      <c r="G34" s="13">
        <f t="shared" si="1"/>
        <v>125.09739015817223</v>
      </c>
    </row>
    <row r="35" spans="1:7" x14ac:dyDescent="0.2">
      <c r="A35" s="12"/>
      <c r="B35" s="2" t="s">
        <v>31</v>
      </c>
      <c r="C35" s="3">
        <v>0</v>
      </c>
      <c r="D35" s="3">
        <v>25000</v>
      </c>
      <c r="E35" s="3">
        <v>25000</v>
      </c>
      <c r="F35" s="5"/>
      <c r="G35" s="13">
        <f t="shared" si="1"/>
        <v>100</v>
      </c>
    </row>
    <row r="36" spans="1:7" x14ac:dyDescent="0.2">
      <c r="A36" s="12"/>
      <c r="B36" s="2" t="s">
        <v>32</v>
      </c>
      <c r="C36" s="3">
        <v>0</v>
      </c>
      <c r="D36" s="3">
        <v>0</v>
      </c>
      <c r="E36" s="3">
        <v>6105</v>
      </c>
      <c r="F36" s="5"/>
      <c r="G36" s="13"/>
    </row>
    <row r="37" spans="1:7" x14ac:dyDescent="0.2">
      <c r="A37" s="12"/>
      <c r="B37" s="2" t="s">
        <v>33</v>
      </c>
      <c r="C37" s="3">
        <v>0</v>
      </c>
      <c r="D37" s="3">
        <v>0</v>
      </c>
      <c r="E37" s="3">
        <v>6105</v>
      </c>
      <c r="F37" s="5"/>
      <c r="G37" s="13"/>
    </row>
    <row r="38" spans="1:7" x14ac:dyDescent="0.2">
      <c r="A38" s="12"/>
      <c r="B38" s="2" t="s">
        <v>34</v>
      </c>
      <c r="C38" s="3">
        <v>17127800</v>
      </c>
      <c r="D38" s="3">
        <v>18027800</v>
      </c>
      <c r="E38" s="3">
        <v>18208287</v>
      </c>
      <c r="F38" s="5">
        <f t="shared" si="0"/>
        <v>106.30838169525568</v>
      </c>
      <c r="G38" s="13">
        <f t="shared" si="1"/>
        <v>101.00115932060486</v>
      </c>
    </row>
    <row r="39" spans="1:7" x14ac:dyDescent="0.2">
      <c r="A39" s="12"/>
      <c r="B39" s="2" t="s">
        <v>35</v>
      </c>
      <c r="C39" s="3">
        <v>1669900</v>
      </c>
      <c r="D39" s="3">
        <v>1669900</v>
      </c>
      <c r="E39" s="3">
        <v>1762211.51</v>
      </c>
      <c r="F39" s="5">
        <f t="shared" si="0"/>
        <v>105.52796634529014</v>
      </c>
      <c r="G39" s="13">
        <f t="shared" si="1"/>
        <v>105.52796634529014</v>
      </c>
    </row>
    <row r="40" spans="1:7" x14ac:dyDescent="0.2">
      <c r="A40" s="12"/>
      <c r="B40" s="2" t="s">
        <v>36</v>
      </c>
      <c r="C40" s="3">
        <v>9090800</v>
      </c>
      <c r="D40" s="3">
        <v>9690800</v>
      </c>
      <c r="E40" s="3">
        <v>10033512.82</v>
      </c>
      <c r="F40" s="5">
        <f t="shared" si="0"/>
        <v>110.36996545958553</v>
      </c>
      <c r="G40" s="13">
        <f t="shared" si="1"/>
        <v>103.53647603912989</v>
      </c>
    </row>
    <row r="41" spans="1:7" ht="38.25" x14ac:dyDescent="0.2">
      <c r="A41" s="12"/>
      <c r="B41" s="2" t="s">
        <v>37</v>
      </c>
      <c r="C41" s="3">
        <v>6367100</v>
      </c>
      <c r="D41" s="3">
        <v>6667100</v>
      </c>
      <c r="E41" s="3">
        <v>6412562.6699999999</v>
      </c>
      <c r="F41" s="5">
        <f t="shared" si="0"/>
        <v>100.71402475224198</v>
      </c>
      <c r="G41" s="13">
        <f t="shared" si="1"/>
        <v>96.182188207766501</v>
      </c>
    </row>
    <row r="42" spans="1:7" x14ac:dyDescent="0.2">
      <c r="A42" s="12"/>
      <c r="B42" s="2" t="s">
        <v>38</v>
      </c>
      <c r="C42" s="3">
        <v>2343000</v>
      </c>
      <c r="D42" s="3">
        <v>3718200</v>
      </c>
      <c r="E42" s="3">
        <v>3655402.88</v>
      </c>
      <c r="F42" s="5">
        <f t="shared" si="0"/>
        <v>156.01378062313273</v>
      </c>
      <c r="G42" s="13">
        <f t="shared" si="1"/>
        <v>98.311088160938084</v>
      </c>
    </row>
    <row r="43" spans="1:7" x14ac:dyDescent="0.2">
      <c r="A43" s="12"/>
      <c r="B43" s="2" t="s">
        <v>39</v>
      </c>
      <c r="C43" s="3">
        <v>193000</v>
      </c>
      <c r="D43" s="3">
        <v>253000</v>
      </c>
      <c r="E43" s="3">
        <v>182109.11</v>
      </c>
      <c r="F43" s="5">
        <f t="shared" si="0"/>
        <v>94.357051813471486</v>
      </c>
      <c r="G43" s="13">
        <f t="shared" si="1"/>
        <v>71.979885375494064</v>
      </c>
    </row>
    <row r="44" spans="1:7" ht="38.25" x14ac:dyDescent="0.2">
      <c r="A44" s="12"/>
      <c r="B44" s="2" t="s">
        <v>40</v>
      </c>
      <c r="C44" s="3">
        <v>62000</v>
      </c>
      <c r="D44" s="3">
        <v>62000</v>
      </c>
      <c r="E44" s="3">
        <v>550</v>
      </c>
      <c r="F44" s="5">
        <f t="shared" si="0"/>
        <v>0.88709677419354838</v>
      </c>
      <c r="G44" s="13">
        <f t="shared" si="1"/>
        <v>0.88709677419354838</v>
      </c>
    </row>
    <row r="45" spans="1:7" ht="25.5" x14ac:dyDescent="0.2">
      <c r="A45" s="12"/>
      <c r="B45" s="2" t="s">
        <v>41</v>
      </c>
      <c r="C45" s="3">
        <v>62000</v>
      </c>
      <c r="D45" s="3">
        <v>62000</v>
      </c>
      <c r="E45" s="3">
        <v>550</v>
      </c>
      <c r="F45" s="5">
        <f t="shared" si="0"/>
        <v>0.88709677419354838</v>
      </c>
      <c r="G45" s="13">
        <f t="shared" si="1"/>
        <v>0.88709677419354838</v>
      </c>
    </row>
    <row r="46" spans="1:7" x14ac:dyDescent="0.2">
      <c r="A46" s="12"/>
      <c r="B46" s="2" t="s">
        <v>42</v>
      </c>
      <c r="C46" s="3">
        <v>131000</v>
      </c>
      <c r="D46" s="3">
        <v>191000</v>
      </c>
      <c r="E46" s="3">
        <v>181559.11</v>
      </c>
      <c r="F46" s="5">
        <f t="shared" si="0"/>
        <v>138.59474045801525</v>
      </c>
      <c r="G46" s="13">
        <f t="shared" si="1"/>
        <v>95.05712565445026</v>
      </c>
    </row>
    <row r="47" spans="1:7" x14ac:dyDescent="0.2">
      <c r="A47" s="12"/>
      <c r="B47" s="2" t="s">
        <v>43</v>
      </c>
      <c r="C47" s="3">
        <v>72000</v>
      </c>
      <c r="D47" s="3">
        <v>72000</v>
      </c>
      <c r="E47" s="3">
        <v>28855.67</v>
      </c>
      <c r="F47" s="5">
        <f t="shared" si="0"/>
        <v>40.077319444444441</v>
      </c>
      <c r="G47" s="13">
        <f t="shared" si="1"/>
        <v>40.077319444444441</v>
      </c>
    </row>
    <row r="48" spans="1:7" ht="25.5" x14ac:dyDescent="0.2">
      <c r="A48" s="12"/>
      <c r="B48" s="2" t="s">
        <v>44</v>
      </c>
      <c r="C48" s="3">
        <v>59000</v>
      </c>
      <c r="D48" s="3">
        <v>119000</v>
      </c>
      <c r="E48" s="3">
        <v>141894.20000000001</v>
      </c>
      <c r="F48" s="5">
        <f t="shared" si="0"/>
        <v>240.49864406779662</v>
      </c>
      <c r="G48" s="13">
        <f t="shared" si="1"/>
        <v>119.23882352941177</v>
      </c>
    </row>
    <row r="49" spans="1:7" x14ac:dyDescent="0.2">
      <c r="A49" s="12"/>
      <c r="B49" s="2" t="s">
        <v>45</v>
      </c>
      <c r="C49" s="3">
        <v>0</v>
      </c>
      <c r="D49" s="3">
        <v>0</v>
      </c>
      <c r="E49" s="3">
        <v>10809.24</v>
      </c>
      <c r="F49" s="5"/>
      <c r="G49" s="13"/>
    </row>
    <row r="50" spans="1:7" x14ac:dyDescent="0.2">
      <c r="A50" s="12"/>
      <c r="B50" s="2" t="s">
        <v>46</v>
      </c>
      <c r="C50" s="3">
        <v>2150000</v>
      </c>
      <c r="D50" s="3">
        <v>2913100</v>
      </c>
      <c r="E50" s="3">
        <v>2836021.84</v>
      </c>
      <c r="F50" s="5">
        <f t="shared" si="0"/>
        <v>131.90799255813951</v>
      </c>
      <c r="G50" s="13">
        <f t="shared" si="1"/>
        <v>97.354084652088829</v>
      </c>
    </row>
    <row r="51" spans="1:7" x14ac:dyDescent="0.2">
      <c r="A51" s="12"/>
      <c r="B51" s="2" t="s">
        <v>47</v>
      </c>
      <c r="C51" s="3">
        <v>2065000</v>
      </c>
      <c r="D51" s="3">
        <v>2763400</v>
      </c>
      <c r="E51" s="3">
        <v>2644620.0099999998</v>
      </c>
      <c r="F51" s="5">
        <f t="shared" si="0"/>
        <v>128.0687656174334</v>
      </c>
      <c r="G51" s="13">
        <f t="shared" si="1"/>
        <v>95.701672215386836</v>
      </c>
    </row>
    <row r="52" spans="1:7" ht="25.5" x14ac:dyDescent="0.2">
      <c r="A52" s="12"/>
      <c r="B52" s="2" t="s">
        <v>48</v>
      </c>
      <c r="C52" s="3">
        <v>65000</v>
      </c>
      <c r="D52" s="3">
        <v>65000</v>
      </c>
      <c r="E52" s="3">
        <v>31803.02</v>
      </c>
      <c r="F52" s="5">
        <f t="shared" si="0"/>
        <v>48.92772307692308</v>
      </c>
      <c r="G52" s="13">
        <f t="shared" si="1"/>
        <v>48.92772307692308</v>
      </c>
    </row>
    <row r="53" spans="1:7" x14ac:dyDescent="0.2">
      <c r="A53" s="12"/>
      <c r="B53" s="2" t="s">
        <v>49</v>
      </c>
      <c r="C53" s="3">
        <v>1500000</v>
      </c>
      <c r="D53" s="3">
        <v>2167100</v>
      </c>
      <c r="E53" s="3">
        <v>2269192.52</v>
      </c>
      <c r="F53" s="5">
        <f t="shared" si="0"/>
        <v>151.27950133333334</v>
      </c>
      <c r="G53" s="13">
        <f t="shared" si="1"/>
        <v>104.71102025748698</v>
      </c>
    </row>
    <row r="54" spans="1:7" ht="25.5" x14ac:dyDescent="0.2">
      <c r="A54" s="12"/>
      <c r="B54" s="2" t="s">
        <v>50</v>
      </c>
      <c r="C54" s="3">
        <v>500000</v>
      </c>
      <c r="D54" s="3">
        <v>531300</v>
      </c>
      <c r="E54" s="3">
        <v>343624.47</v>
      </c>
      <c r="F54" s="5">
        <f t="shared" si="0"/>
        <v>68.724893999999992</v>
      </c>
      <c r="G54" s="13">
        <f t="shared" si="1"/>
        <v>64.676166007905138</v>
      </c>
    </row>
    <row r="55" spans="1:7" ht="25.5" x14ac:dyDescent="0.2">
      <c r="A55" s="12"/>
      <c r="B55" s="2" t="s">
        <v>51</v>
      </c>
      <c r="C55" s="3">
        <v>50000</v>
      </c>
      <c r="D55" s="3">
        <v>114700</v>
      </c>
      <c r="E55" s="3">
        <v>152342.44</v>
      </c>
      <c r="F55" s="5">
        <f t="shared" si="0"/>
        <v>304.68488000000002</v>
      </c>
      <c r="G55" s="13">
        <f t="shared" si="1"/>
        <v>132.81816913687879</v>
      </c>
    </row>
    <row r="56" spans="1:7" ht="25.5" x14ac:dyDescent="0.2">
      <c r="A56" s="12"/>
      <c r="B56" s="2" t="s">
        <v>52</v>
      </c>
      <c r="C56" s="3">
        <v>50000</v>
      </c>
      <c r="D56" s="3">
        <v>114700</v>
      </c>
      <c r="E56" s="3">
        <v>152342.44</v>
      </c>
      <c r="F56" s="5">
        <f t="shared" si="0"/>
        <v>304.68488000000002</v>
      </c>
      <c r="G56" s="13">
        <f t="shared" si="1"/>
        <v>132.81816913687879</v>
      </c>
    </row>
    <row r="57" spans="1:7" x14ac:dyDescent="0.2">
      <c r="A57" s="12"/>
      <c r="B57" s="2" t="s">
        <v>53</v>
      </c>
      <c r="C57" s="3">
        <v>35000</v>
      </c>
      <c r="D57" s="3">
        <v>35000</v>
      </c>
      <c r="E57" s="3">
        <v>39059.39</v>
      </c>
      <c r="F57" s="5">
        <f t="shared" si="0"/>
        <v>111.59825714285714</v>
      </c>
      <c r="G57" s="13">
        <f t="shared" si="1"/>
        <v>111.59825714285714</v>
      </c>
    </row>
    <row r="58" spans="1:7" ht="25.5" x14ac:dyDescent="0.2">
      <c r="A58" s="12"/>
      <c r="B58" s="2" t="s">
        <v>54</v>
      </c>
      <c r="C58" s="3">
        <v>10500</v>
      </c>
      <c r="D58" s="3">
        <v>10500</v>
      </c>
      <c r="E58" s="3">
        <v>11268.64</v>
      </c>
      <c r="F58" s="5">
        <f t="shared" si="0"/>
        <v>107.32038095238094</v>
      </c>
      <c r="G58" s="13">
        <f t="shared" si="1"/>
        <v>107.32038095238094</v>
      </c>
    </row>
    <row r="59" spans="1:7" x14ac:dyDescent="0.2">
      <c r="A59" s="12"/>
      <c r="B59" s="2" t="s">
        <v>55</v>
      </c>
      <c r="C59" s="3">
        <v>0</v>
      </c>
      <c r="D59" s="3">
        <v>0</v>
      </c>
      <c r="E59" s="3">
        <v>181.05</v>
      </c>
      <c r="F59" s="5"/>
      <c r="G59" s="13"/>
    </row>
    <row r="60" spans="1:7" ht="25.5" x14ac:dyDescent="0.2">
      <c r="A60" s="12"/>
      <c r="B60" s="2" t="s">
        <v>56</v>
      </c>
      <c r="C60" s="3">
        <v>24500</v>
      </c>
      <c r="D60" s="3">
        <v>24500</v>
      </c>
      <c r="E60" s="3">
        <v>27609.7</v>
      </c>
      <c r="F60" s="5">
        <f t="shared" si="0"/>
        <v>112.69265306122449</v>
      </c>
      <c r="G60" s="13">
        <f t="shared" si="1"/>
        <v>112.69265306122449</v>
      </c>
    </row>
    <row r="61" spans="1:7" x14ac:dyDescent="0.2">
      <c r="A61" s="12"/>
      <c r="B61" s="2" t="s">
        <v>57</v>
      </c>
      <c r="C61" s="3">
        <v>0</v>
      </c>
      <c r="D61" s="3">
        <v>552100</v>
      </c>
      <c r="E61" s="3">
        <v>637271.92999999993</v>
      </c>
      <c r="F61" s="5"/>
      <c r="G61" s="13">
        <f t="shared" si="1"/>
        <v>115.42690273501177</v>
      </c>
    </row>
    <row r="62" spans="1:7" x14ac:dyDescent="0.2">
      <c r="A62" s="12"/>
      <c r="B62" s="2" t="s">
        <v>42</v>
      </c>
      <c r="C62" s="3">
        <v>0</v>
      </c>
      <c r="D62" s="3">
        <v>552100</v>
      </c>
      <c r="E62" s="3">
        <v>637271.92999999993</v>
      </c>
      <c r="F62" s="5"/>
      <c r="G62" s="13">
        <f t="shared" si="1"/>
        <v>115.42690273501177</v>
      </c>
    </row>
    <row r="63" spans="1:7" x14ac:dyDescent="0.2">
      <c r="A63" s="12"/>
      <c r="B63" s="2" t="s">
        <v>42</v>
      </c>
      <c r="C63" s="3">
        <v>0</v>
      </c>
      <c r="D63" s="3">
        <v>298400</v>
      </c>
      <c r="E63" s="3">
        <v>301402.69</v>
      </c>
      <c r="F63" s="5"/>
      <c r="G63" s="13">
        <f t="shared" si="1"/>
        <v>101.00626340482575</v>
      </c>
    </row>
    <row r="64" spans="1:7" ht="38.25" x14ac:dyDescent="0.2">
      <c r="A64" s="12"/>
      <c r="B64" s="2" t="s">
        <v>58</v>
      </c>
      <c r="C64" s="3">
        <v>0</v>
      </c>
      <c r="D64" s="3">
        <v>253700</v>
      </c>
      <c r="E64" s="3">
        <v>335869.24</v>
      </c>
      <c r="F64" s="5"/>
      <c r="G64" s="13">
        <f t="shared" si="1"/>
        <v>132.38834844304296</v>
      </c>
    </row>
    <row r="65" spans="1:7" x14ac:dyDescent="0.2">
      <c r="A65" s="12"/>
      <c r="B65" s="2" t="s">
        <v>59</v>
      </c>
      <c r="C65" s="3">
        <v>0</v>
      </c>
      <c r="D65" s="3">
        <v>0</v>
      </c>
      <c r="E65" s="3">
        <v>3508.58</v>
      </c>
      <c r="F65" s="5"/>
      <c r="G65" s="13"/>
    </row>
    <row r="66" spans="1:7" x14ac:dyDescent="0.2">
      <c r="A66" s="12"/>
      <c r="B66" s="2" t="s">
        <v>60</v>
      </c>
      <c r="C66" s="3">
        <v>0</v>
      </c>
      <c r="D66" s="3">
        <v>0</v>
      </c>
      <c r="E66" s="3">
        <v>3508.58</v>
      </c>
      <c r="F66" s="5"/>
      <c r="G66" s="13"/>
    </row>
    <row r="67" spans="1:7" ht="38.25" x14ac:dyDescent="0.2">
      <c r="A67" s="12"/>
      <c r="B67" s="2" t="s">
        <v>61</v>
      </c>
      <c r="C67" s="3">
        <v>0</v>
      </c>
      <c r="D67" s="3">
        <v>0</v>
      </c>
      <c r="E67" s="3">
        <v>3508.58</v>
      </c>
      <c r="F67" s="5"/>
      <c r="G67" s="13"/>
    </row>
    <row r="68" spans="1:7" ht="38.25" x14ac:dyDescent="0.2">
      <c r="A68" s="12"/>
      <c r="B68" s="2" t="s">
        <v>62</v>
      </c>
      <c r="C68" s="3">
        <v>0</v>
      </c>
      <c r="D68" s="3">
        <v>0</v>
      </c>
      <c r="E68" s="3">
        <v>3508.58</v>
      </c>
      <c r="F68" s="5"/>
      <c r="G68" s="13"/>
    </row>
    <row r="69" spans="1:7" x14ac:dyDescent="0.2">
      <c r="A69" s="12"/>
      <c r="B69" s="2" t="s">
        <v>63</v>
      </c>
      <c r="C69" s="3">
        <v>125917899</v>
      </c>
      <c r="D69" s="3">
        <v>157076605</v>
      </c>
      <c r="E69" s="3">
        <v>156998459.46000001</v>
      </c>
      <c r="F69" s="5">
        <f t="shared" ref="F69:F87" si="2">E69/C69*100</f>
        <v>124.68319492846685</v>
      </c>
      <c r="G69" s="13">
        <f t="shared" ref="G69:G88" si="3">E69/D69*100</f>
        <v>99.950250045192917</v>
      </c>
    </row>
    <row r="70" spans="1:7" x14ac:dyDescent="0.2">
      <c r="A70" s="12"/>
      <c r="B70" s="2" t="s">
        <v>64</v>
      </c>
      <c r="C70" s="3">
        <v>125917899</v>
      </c>
      <c r="D70" s="3">
        <v>157076605</v>
      </c>
      <c r="E70" s="3">
        <v>156998459.46000001</v>
      </c>
      <c r="F70" s="5">
        <f t="shared" si="2"/>
        <v>124.68319492846685</v>
      </c>
      <c r="G70" s="13">
        <f t="shared" si="3"/>
        <v>99.950250045192917</v>
      </c>
    </row>
    <row r="71" spans="1:7" x14ac:dyDescent="0.2">
      <c r="A71" s="12"/>
      <c r="B71" s="2" t="s">
        <v>65</v>
      </c>
      <c r="C71" s="3">
        <v>16453400</v>
      </c>
      <c r="D71" s="3">
        <v>16453400</v>
      </c>
      <c r="E71" s="3">
        <v>16453400</v>
      </c>
      <c r="F71" s="5">
        <f t="shared" si="2"/>
        <v>100</v>
      </c>
      <c r="G71" s="13">
        <f t="shared" si="3"/>
        <v>100</v>
      </c>
    </row>
    <row r="72" spans="1:7" x14ac:dyDescent="0.2">
      <c r="A72" s="12"/>
      <c r="B72" s="2" t="s">
        <v>66</v>
      </c>
      <c r="C72" s="3">
        <v>16453400</v>
      </c>
      <c r="D72" s="3">
        <v>16453400</v>
      </c>
      <c r="E72" s="3">
        <v>16453400</v>
      </c>
      <c r="F72" s="5">
        <f t="shared" si="2"/>
        <v>100</v>
      </c>
      <c r="G72" s="13">
        <f t="shared" si="3"/>
        <v>100</v>
      </c>
    </row>
    <row r="73" spans="1:7" x14ac:dyDescent="0.2">
      <c r="A73" s="12"/>
      <c r="B73" s="2" t="s">
        <v>67</v>
      </c>
      <c r="C73" s="3">
        <v>92292300</v>
      </c>
      <c r="D73" s="3">
        <v>110200698</v>
      </c>
      <c r="E73" s="3">
        <v>110200695.37</v>
      </c>
      <c r="F73" s="5">
        <f t="shared" si="2"/>
        <v>119.40399726737768</v>
      </c>
      <c r="G73" s="13">
        <f t="shared" si="3"/>
        <v>99.999997613445245</v>
      </c>
    </row>
    <row r="74" spans="1:7" ht="25.5" x14ac:dyDescent="0.2">
      <c r="A74" s="12"/>
      <c r="B74" s="2" t="s">
        <v>68</v>
      </c>
      <c r="C74" s="3">
        <v>0</v>
      </c>
      <c r="D74" s="3">
        <v>9624200</v>
      </c>
      <c r="E74" s="3">
        <v>9624197.3699999992</v>
      </c>
      <c r="F74" s="5"/>
      <c r="G74" s="13">
        <f t="shared" si="3"/>
        <v>99.999972673053335</v>
      </c>
    </row>
    <row r="75" spans="1:7" x14ac:dyDescent="0.2">
      <c r="A75" s="12"/>
      <c r="B75" s="2" t="s">
        <v>69</v>
      </c>
      <c r="C75" s="3">
        <v>63677600</v>
      </c>
      <c r="D75" s="3">
        <v>63677600</v>
      </c>
      <c r="E75" s="3">
        <v>63677600</v>
      </c>
      <c r="F75" s="5">
        <f t="shared" si="2"/>
        <v>100</v>
      </c>
      <c r="G75" s="13">
        <f t="shared" si="3"/>
        <v>100</v>
      </c>
    </row>
    <row r="76" spans="1:7" x14ac:dyDescent="0.2">
      <c r="A76" s="12"/>
      <c r="B76" s="2" t="s">
        <v>70</v>
      </c>
      <c r="C76" s="3">
        <v>28614700</v>
      </c>
      <c r="D76" s="3">
        <v>31201300</v>
      </c>
      <c r="E76" s="3">
        <v>31201300</v>
      </c>
      <c r="F76" s="5">
        <f t="shared" si="2"/>
        <v>109.03940981383695</v>
      </c>
      <c r="G76" s="13">
        <f t="shared" si="3"/>
        <v>100</v>
      </c>
    </row>
    <row r="77" spans="1:7" ht="25.5" x14ac:dyDescent="0.2">
      <c r="A77" s="12"/>
      <c r="B77" s="2" t="s">
        <v>71</v>
      </c>
      <c r="C77" s="3">
        <v>0</v>
      </c>
      <c r="D77" s="3">
        <v>5697598</v>
      </c>
      <c r="E77" s="3">
        <v>5697598</v>
      </c>
      <c r="F77" s="5"/>
      <c r="G77" s="13">
        <f t="shared" si="3"/>
        <v>100</v>
      </c>
    </row>
    <row r="78" spans="1:7" x14ac:dyDescent="0.2">
      <c r="A78" s="12"/>
      <c r="B78" s="2" t="s">
        <v>72</v>
      </c>
      <c r="C78" s="3">
        <v>16224599</v>
      </c>
      <c r="D78" s="3">
        <v>16224599</v>
      </c>
      <c r="E78" s="3">
        <v>16224599</v>
      </c>
      <c r="F78" s="5">
        <f t="shared" si="2"/>
        <v>100</v>
      </c>
      <c r="G78" s="13">
        <f t="shared" si="3"/>
        <v>100</v>
      </c>
    </row>
    <row r="79" spans="1:7" ht="38.25" x14ac:dyDescent="0.2">
      <c r="A79" s="12"/>
      <c r="B79" s="2" t="s">
        <v>73</v>
      </c>
      <c r="C79" s="3">
        <v>16224599</v>
      </c>
      <c r="D79" s="3">
        <v>16224599</v>
      </c>
      <c r="E79" s="3">
        <v>16224599</v>
      </c>
      <c r="F79" s="5">
        <f t="shared" si="2"/>
        <v>100</v>
      </c>
      <c r="G79" s="13">
        <f t="shared" si="3"/>
        <v>100</v>
      </c>
    </row>
    <row r="80" spans="1:7" x14ac:dyDescent="0.2">
      <c r="A80" s="12"/>
      <c r="B80" s="2" t="s">
        <v>74</v>
      </c>
      <c r="C80" s="3">
        <v>947600</v>
      </c>
      <c r="D80" s="3">
        <v>14197908</v>
      </c>
      <c r="E80" s="3">
        <v>14119765.09</v>
      </c>
      <c r="F80" s="5">
        <f t="shared" si="2"/>
        <v>1490.0554126213592</v>
      </c>
      <c r="G80" s="13">
        <f t="shared" si="3"/>
        <v>99.44961673226787</v>
      </c>
    </row>
    <row r="81" spans="1:7" ht="25.5" x14ac:dyDescent="0.2">
      <c r="A81" s="12"/>
      <c r="B81" s="2" t="s">
        <v>75</v>
      </c>
      <c r="C81" s="3">
        <v>0</v>
      </c>
      <c r="D81" s="3">
        <v>800000</v>
      </c>
      <c r="E81" s="3">
        <v>800000</v>
      </c>
      <c r="F81" s="5"/>
      <c r="G81" s="13">
        <f t="shared" si="3"/>
        <v>100</v>
      </c>
    </row>
    <row r="82" spans="1:7" ht="25.5" x14ac:dyDescent="0.2">
      <c r="A82" s="12"/>
      <c r="B82" s="2" t="s">
        <v>76</v>
      </c>
      <c r="C82" s="3">
        <v>0</v>
      </c>
      <c r="D82" s="3">
        <v>126000</v>
      </c>
      <c r="E82" s="3">
        <v>125999.98</v>
      </c>
      <c r="F82" s="5"/>
      <c r="G82" s="13">
        <f t="shared" si="3"/>
        <v>99.999984126984117</v>
      </c>
    </row>
    <row r="83" spans="1:7" ht="38.25" x14ac:dyDescent="0.2">
      <c r="A83" s="12"/>
      <c r="B83" s="2" t="s">
        <v>77</v>
      </c>
      <c r="C83" s="3">
        <v>0</v>
      </c>
      <c r="D83" s="3">
        <v>1260501</v>
      </c>
      <c r="E83" s="3">
        <v>1254769</v>
      </c>
      <c r="F83" s="5"/>
      <c r="G83" s="13">
        <f t="shared" si="3"/>
        <v>99.545260178294185</v>
      </c>
    </row>
    <row r="84" spans="1:7" ht="25.5" x14ac:dyDescent="0.2">
      <c r="A84" s="12"/>
      <c r="B84" s="2" t="s">
        <v>78</v>
      </c>
      <c r="C84" s="3">
        <v>0</v>
      </c>
      <c r="D84" s="3">
        <v>5228900</v>
      </c>
      <c r="E84" s="3">
        <v>5228900</v>
      </c>
      <c r="F84" s="5"/>
      <c r="G84" s="13">
        <f t="shared" si="3"/>
        <v>100</v>
      </c>
    </row>
    <row r="85" spans="1:7" ht="25.5" x14ac:dyDescent="0.2">
      <c r="A85" s="12"/>
      <c r="B85" s="2" t="s">
        <v>79</v>
      </c>
      <c r="C85" s="3">
        <v>947600</v>
      </c>
      <c r="D85" s="3">
        <v>1894400</v>
      </c>
      <c r="E85" s="3">
        <v>1894399.61</v>
      </c>
      <c r="F85" s="5">
        <f t="shared" si="2"/>
        <v>199.91553503588014</v>
      </c>
      <c r="G85" s="13">
        <f t="shared" si="3"/>
        <v>99.99997941300677</v>
      </c>
    </row>
    <row r="86" spans="1:7" x14ac:dyDescent="0.2">
      <c r="A86" s="12"/>
      <c r="B86" s="2" t="s">
        <v>80</v>
      </c>
      <c r="C86" s="3">
        <v>0</v>
      </c>
      <c r="D86" s="3">
        <v>4888107</v>
      </c>
      <c r="E86" s="3">
        <v>4815696.5</v>
      </c>
      <c r="F86" s="5"/>
      <c r="G86" s="13">
        <f t="shared" si="3"/>
        <v>98.518639219640647</v>
      </c>
    </row>
    <row r="87" spans="1:7" x14ac:dyDescent="0.2">
      <c r="A87" s="18" t="s">
        <v>81</v>
      </c>
      <c r="B87" s="19"/>
      <c r="C87" s="4">
        <v>85946700</v>
      </c>
      <c r="D87" s="4">
        <v>96800000</v>
      </c>
      <c r="E87" s="4">
        <v>98369181.219999984</v>
      </c>
      <c r="F87" s="6">
        <f t="shared" si="2"/>
        <v>114.45370353951925</v>
      </c>
      <c r="G87" s="14">
        <f t="shared" si="3"/>
        <v>101.62105497933882</v>
      </c>
    </row>
    <row r="88" spans="1:7" ht="13.5" thickBot="1" x14ac:dyDescent="0.25">
      <c r="A88" s="20" t="s">
        <v>82</v>
      </c>
      <c r="B88" s="21"/>
      <c r="C88" s="15">
        <v>211864599</v>
      </c>
      <c r="D88" s="15">
        <v>253876605</v>
      </c>
      <c r="E88" s="15">
        <v>255367640.67999998</v>
      </c>
      <c r="F88" s="16">
        <f>E88/C88*100</f>
        <v>120.53341704340137</v>
      </c>
      <c r="G88" s="17">
        <f t="shared" si="3"/>
        <v>100.58730723927869</v>
      </c>
    </row>
    <row r="89" spans="1:7" x14ac:dyDescent="0.2">
      <c r="C89" s="23"/>
      <c r="D89" s="23"/>
      <c r="E89" s="23"/>
    </row>
  </sheetData>
  <mergeCells count="3">
    <mergeCell ref="A87:B87"/>
    <mergeCell ref="A88:B88"/>
    <mergeCell ref="A1:J1"/>
  </mergeCells>
  <pageMargins left="0.59055118110236227" right="0.59055118110236227" top="0.39370078740157483" bottom="0.39370078740157483" header="0" footer="0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2019-02-04T08:10:45Z</cp:lastPrinted>
  <dcterms:created xsi:type="dcterms:W3CDTF">2019-02-04T07:57:52Z</dcterms:created>
  <dcterms:modified xsi:type="dcterms:W3CDTF">2019-02-04T12:31:50Z</dcterms:modified>
</cp:coreProperties>
</file>